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<sst xmlns="http://schemas.openxmlformats.org/spreadsheetml/2006/main" count="24">
  <si>
    <t>附件2-2</t>
  </si>
  <si>
    <t>2020年度米东区政府债券发行情况明细表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</si>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</sst>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workbookViewId="0">
      <selection activeCell="F31" sqref="F31"/>
    </sheetView>
  </sheetViews>
  <sheetFormatPr defaultColWidth="10" defaultRowHeight="13.5"/>
  <cols>
    <col min="1" max="1" width="7.05833333333333" style="1" customWidth="1"/>
    <col min="2" max="2" width="10.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2" customHeight="1" spans="1:2">
      <c r="A1" s="2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2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2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2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9" customHeight="1" spans="1:14">
      <c r="A6" s="7" t="s">
        <v>11</v>
      </c>
      <c r="B6" s="7" t="s">
        <v>12</v>
      </c>
      <c r="C6" s="8">
        <f>C20+C22+C24+C26+C28</f>
        <v>9.52</v>
      </c>
      <c r="D6" s="8">
        <f t="shared" ref="D6:N6" si="0">D20+D22+D24+D26+D28</f>
        <v>2</v>
      </c>
      <c r="E6" s="8">
        <f t="shared" si="0"/>
        <v>7.52</v>
      </c>
      <c r="F6" s="8">
        <f t="shared" si="0"/>
        <v>5</v>
      </c>
      <c r="G6" s="8">
        <f t="shared" si="0"/>
        <v>0</v>
      </c>
      <c r="H6" s="8">
        <f t="shared" si="0"/>
        <v>5</v>
      </c>
      <c r="I6" s="8">
        <f t="shared" si="0"/>
        <v>0</v>
      </c>
      <c r="J6" s="8">
        <f t="shared" si="0"/>
        <v>0</v>
      </c>
      <c r="K6" s="8">
        <f t="shared" si="0"/>
        <v>0</v>
      </c>
      <c r="L6" s="8">
        <f t="shared" si="0"/>
        <v>4.52</v>
      </c>
      <c r="M6" s="8">
        <f t="shared" si="0"/>
        <v>2</v>
      </c>
      <c r="N6" s="8">
        <f t="shared" si="0"/>
        <v>2.52</v>
      </c>
    </row>
    <row r="7" s="1" customFormat="1" ht="19" customHeight="1" spans="1:14">
      <c r="A7" s="7"/>
      <c r="B7" s="7" t="s">
        <v>13</v>
      </c>
      <c r="C7" s="8">
        <f>(C21+C23+C25+C27+C29)/5</f>
        <v>3.63</v>
      </c>
      <c r="D7" s="8">
        <f t="shared" ref="D7:N7" si="1">(D21+D23+D25+D27+D29)/5</f>
        <v>1.462</v>
      </c>
      <c r="E7" s="8">
        <f t="shared" si="1"/>
        <v>2.168</v>
      </c>
      <c r="F7" s="8">
        <f t="shared" si="1"/>
        <v>1.5</v>
      </c>
      <c r="G7" s="8">
        <f t="shared" si="1"/>
        <v>0</v>
      </c>
      <c r="H7" s="8">
        <f t="shared" si="1"/>
        <v>1.5</v>
      </c>
      <c r="I7" s="8">
        <f t="shared" si="1"/>
        <v>0</v>
      </c>
      <c r="J7" s="8">
        <f t="shared" si="1"/>
        <v>0</v>
      </c>
      <c r="K7" s="8">
        <f t="shared" si="1"/>
        <v>0</v>
      </c>
      <c r="L7" s="8">
        <f t="shared" si="1"/>
        <v>1.406</v>
      </c>
      <c r="M7" s="8">
        <f t="shared" si="1"/>
        <v>0.738</v>
      </c>
      <c r="N7" s="8">
        <f t="shared" si="1"/>
        <v>0.668</v>
      </c>
    </row>
    <row r="8" s="1" customFormat="1" ht="19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</row>
    <row r="9" s="1" customFormat="1" ht="19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</row>
    <row r="10" s="1" customFormat="1" ht="19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</row>
    <row r="11" s="1" customFormat="1" ht="19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</row>
    <row r="12" s="1" customFormat="1" ht="19" customHeight="1" spans="1:14">
      <c r="A12" s="7" t="s">
        <v>16</v>
      </c>
      <c r="B12" s="7" t="s">
        <v>12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</row>
    <row r="13" s="1" customFormat="1" ht="19" customHeight="1" spans="1:14">
      <c r="A13" s="7"/>
      <c r="B13" s="7" t="s">
        <v>13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</row>
    <row r="14" s="1" customFormat="1" ht="19" customHeight="1" spans="1:14">
      <c r="A14" s="7" t="s">
        <v>17</v>
      </c>
      <c r="B14" s="7" t="s">
        <v>12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</row>
    <row r="15" s="1" customFormat="1" ht="19" customHeight="1" spans="1:14">
      <c r="A15" s="7"/>
      <c r="B15" s="7" t="s">
        <v>13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</row>
    <row r="16" s="1" customFormat="1" ht="19" customHeight="1" spans="1:14">
      <c r="A16" s="7" t="s">
        <v>18</v>
      </c>
      <c r="B16" s="7" t="s">
        <v>12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="1" customFormat="1" ht="19" customHeight="1" spans="1:14">
      <c r="A17" s="7"/>
      <c r="B17" s="7" t="s">
        <v>13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="1" customFormat="1" ht="19" customHeight="1" spans="1:14">
      <c r="A18" s="7" t="s">
        <v>19</v>
      </c>
      <c r="B18" s="7" t="s">
        <v>12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</row>
    <row r="19" s="1" customFormat="1" ht="19" customHeight="1" spans="1:14">
      <c r="A19" s="7"/>
      <c r="B19" s="7" t="s">
        <v>13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</row>
    <row r="20" s="1" customFormat="1" ht="19" customHeight="1" spans="1:14">
      <c r="A20" s="7" t="s">
        <v>20</v>
      </c>
      <c r="B20" s="7" t="s">
        <v>12</v>
      </c>
      <c r="C20" s="8">
        <v>2.52</v>
      </c>
      <c r="D20" s="8">
        <v>0</v>
      </c>
      <c r="E20" s="8">
        <v>2.52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2.52</v>
      </c>
      <c r="M20" s="8">
        <v>0</v>
      </c>
      <c r="N20" s="8">
        <v>2.52</v>
      </c>
    </row>
    <row r="21" s="1" customFormat="1" ht="19" customHeight="1" spans="1:14">
      <c r="A21" s="7"/>
      <c r="B21" s="7" t="s">
        <v>13</v>
      </c>
      <c r="C21" s="8">
        <v>3.34</v>
      </c>
      <c r="D21" s="8">
        <v>0</v>
      </c>
      <c r="E21" s="8">
        <v>3.34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3.34</v>
      </c>
      <c r="M21" s="8">
        <v>0</v>
      </c>
      <c r="N21" s="8">
        <v>3.34</v>
      </c>
    </row>
    <row r="22" s="1" customFormat="1" ht="19" customHeight="1" spans="1:14">
      <c r="A22" s="7" t="s">
        <v>21</v>
      </c>
      <c r="B22" s="7" t="s">
        <v>12</v>
      </c>
      <c r="C22" s="8">
        <v>3.3</v>
      </c>
      <c r="D22" s="8">
        <v>0</v>
      </c>
      <c r="E22" s="8">
        <v>3.3</v>
      </c>
      <c r="F22" s="8">
        <v>3.3</v>
      </c>
      <c r="G22" s="8">
        <v>0</v>
      </c>
      <c r="H22" s="8">
        <v>3.3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</row>
    <row r="23" s="1" customFormat="1" ht="19" customHeight="1" spans="1:14">
      <c r="A23" s="7"/>
      <c r="B23" s="7" t="s">
        <v>13</v>
      </c>
      <c r="C23" s="8">
        <v>3.62</v>
      </c>
      <c r="D23" s="8">
        <v>0</v>
      </c>
      <c r="E23" s="8">
        <v>3.62</v>
      </c>
      <c r="F23" s="8">
        <v>3.62</v>
      </c>
      <c r="G23" s="8">
        <v>0</v>
      </c>
      <c r="H23" s="8">
        <v>3.62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</row>
    <row r="24" s="1" customFormat="1" ht="19" customHeight="1" spans="1:14">
      <c r="A24" s="7" t="s">
        <v>21</v>
      </c>
      <c r="B24" s="7" t="s">
        <v>12</v>
      </c>
      <c r="C24" s="8">
        <v>1.7</v>
      </c>
      <c r="D24" s="8">
        <v>0</v>
      </c>
      <c r="E24" s="8">
        <v>1.7</v>
      </c>
      <c r="F24" s="8">
        <v>1.7</v>
      </c>
      <c r="G24" s="8">
        <v>0</v>
      </c>
      <c r="H24" s="8">
        <v>1.7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="1" customFormat="1" ht="19" customHeight="1" spans="1:14">
      <c r="A25" s="7"/>
      <c r="B25" s="7" t="s">
        <v>13</v>
      </c>
      <c r="C25" s="8">
        <v>3.88</v>
      </c>
      <c r="D25" s="8">
        <v>0</v>
      </c>
      <c r="E25" s="8">
        <v>3.88</v>
      </c>
      <c r="F25" s="8">
        <v>3.88</v>
      </c>
      <c r="G25" s="8">
        <v>0</v>
      </c>
      <c r="H25" s="8">
        <v>3.88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="1" customFormat="1" ht="19" customHeight="1" spans="1:14">
      <c r="A26" s="7" t="s">
        <v>21</v>
      </c>
      <c r="B26" s="7" t="s">
        <v>12</v>
      </c>
      <c r="C26" s="8">
        <v>0.1</v>
      </c>
      <c r="D26" s="8">
        <v>0.1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0.1</v>
      </c>
      <c r="M26" s="8">
        <v>0.1</v>
      </c>
      <c r="N26" s="8">
        <v>0</v>
      </c>
    </row>
    <row r="27" s="1" customFormat="1" ht="19" customHeight="1" spans="1:14">
      <c r="A27" s="7"/>
      <c r="B27" s="7" t="s">
        <v>13</v>
      </c>
      <c r="C27" s="8">
        <v>3.62</v>
      </c>
      <c r="D27" s="8">
        <v>3.62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  <row r="28" s="1" customFormat="1" ht="19" customHeight="1" spans="1:14">
      <c r="A28" s="7" t="s">
        <v>21</v>
      </c>
      <c r="B28" s="7" t="s">
        <v>12</v>
      </c>
      <c r="C28" s="8">
        <v>1.9</v>
      </c>
      <c r="D28" s="8">
        <v>1.9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1.9</v>
      </c>
      <c r="M28" s="8">
        <v>1.9</v>
      </c>
      <c r="N28" s="8">
        <v>0</v>
      </c>
    </row>
    <row r="29" s="1" customFormat="1" ht="19" customHeight="1" spans="1:14">
      <c r="A29" s="7"/>
      <c r="B29" s="7" t="s">
        <v>13</v>
      </c>
      <c r="C29" s="8">
        <v>3.69</v>
      </c>
      <c r="D29" s="8">
        <v>3.69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3.69</v>
      </c>
      <c r="M29" s="8">
        <v>3.69</v>
      </c>
      <c r="N29" s="8">
        <v>0</v>
      </c>
    </row>
    <row r="30" s="1" customFormat="1" ht="19" customHeight="1" spans="1:14">
      <c r="A30" s="7" t="s">
        <v>22</v>
      </c>
      <c r="B30" s="7" t="s">
        <v>12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</row>
    <row r="31" s="1" customFormat="1" ht="19" customHeight="1" spans="1:14">
      <c r="A31" s="7"/>
      <c r="B31" s="7" t="s">
        <v>13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</row>
    <row r="32" s="1" customFormat="1" ht="19" customHeight="1" spans="1:14">
      <c r="A32" s="7" t="s">
        <v>23</v>
      </c>
      <c r="B32" s="7" t="s">
        <v>12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="1" customFormat="1" ht="19" customHeight="1" spans="1:14">
      <c r="A33" s="7"/>
      <c r="B33" s="7" t="s">
        <v>13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</row>
  </sheetData>
  <mergeCells count="23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4:B5"/>
  </mergeCells>
  <printOptions horizontalCentered="1"/>
  <pageMargins left="0.511805555555556" right="0.511805555555556" top="0.590277777777778" bottom="0.590277777777778" header="0" footer="0"/>
  <pageSetup paperSize="9" scale="7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2021-07-13T19:25:00Z</dcterms:created>
  <dcterms:modified xsi:type="dcterms:W3CDTF">2021-10-26T03:41:19Z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